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2195" windowHeight="11535" tabRatio="608"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R19" i="1" s="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H111" i="1" l="1"/>
  <c r="N29" i="1"/>
  <c r="N54" i="1"/>
  <c r="W59" i="1"/>
  <c r="N61" i="1"/>
  <c r="J110" i="1"/>
  <c r="U110" i="1"/>
  <c r="W109" i="1"/>
  <c r="AA19" i="5"/>
  <c r="R37" i="1"/>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BT20" i="3"/>
  <c r="W29" i="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20" i="5" l="1"/>
  <c r="N44" i="3"/>
  <c r="N53" i="3"/>
  <c r="N69" i="3"/>
  <c r="N63" i="3"/>
  <c r="I59" i="5"/>
  <c r="N60" i="3"/>
  <c r="N66"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67" i="5"/>
  <c r="Z7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AA111" i="5"/>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A112" i="5" s="1"/>
  <c r="AB52" i="5"/>
  <c r="Z69" i="5"/>
  <c r="N26" i="3"/>
  <c r="G26" i="3" s="1"/>
  <c r="V26" i="3"/>
  <c r="Z112" i="5" l="1"/>
  <c r="O26" i="3"/>
  <c r="AD26" i="3"/>
  <c r="W26" i="3" l="1"/>
  <c r="AL26" i="3"/>
  <c r="AE26" i="3" s="1"/>
  <c r="BG26" i="3"/>
  <c r="BF26" i="3"/>
  <c r="BH26" i="3"/>
  <c r="BI26" i="3"/>
  <c r="BE26" i="3"/>
  <c r="AT26" i="3"/>
  <c r="AM26" i="3" s="1"/>
  <c r="BN26" i="3"/>
  <c r="BL26" i="3"/>
  <c r="BM26" i="3"/>
  <c r="BP26" i="3"/>
  <c r="BQ26" i="3"/>
  <c r="BO26" i="3"/>
  <c r="BB26" i="3"/>
  <c r="BC26" i="3" l="1"/>
  <c r="BJ26" i="3"/>
  <c r="BR26" i="3"/>
  <c r="AU26" i="3"/>
  <c r="BK26" i="3" s="1"/>
  <c r="BB31" i="3"/>
  <c r="AU31" i="3" s="1"/>
  <c r="BK31" i="3" s="1"/>
  <c r="BQ31" i="3"/>
  <c r="BO31" i="3"/>
  <c r="BI31" i="3"/>
  <c r="BG31" i="3"/>
  <c r="BP31" i="3"/>
  <c r="BN31" i="3"/>
  <c r="BH31" i="3"/>
  <c r="BF31" i="3"/>
  <c r="BE31" i="3"/>
  <c r="BL31" i="3"/>
  <c r="BM31" i="3"/>
  <c r="BJ31" i="3"/>
  <c r="BC31" i="3"/>
  <c r="BT26" i="3" l="1"/>
  <c r="BT31" i="3"/>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J60" i="3"/>
  <c r="BT60" i="3" l="1"/>
  <c r="BR60" i="3"/>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<sst xmlns="http://schemas.openxmlformats.org/spreadsheetml/2006/main" count="1616" uniqueCount="204">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</sst>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D91" zoomScale="70" zoomScaleNormal="70" zoomScaleSheetLayoutView="82" workbookViewId="0">
      <selection activeCell="O95" sqref="O95:Q9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v>2</v>
      </c>
      <c r="H95" s="430">
        <v>22</v>
      </c>
      <c r="I95" s="430">
        <v>36</v>
      </c>
      <c r="J95" s="333">
        <f t="shared" si="14"/>
        <v>58</v>
      </c>
      <c r="K95" s="431">
        <v>1</v>
      </c>
      <c r="L95" s="430">
        <v>13</v>
      </c>
      <c r="M95" s="430">
        <v>16</v>
      </c>
      <c r="N95" s="333">
        <f t="shared" si="15"/>
        <v>29</v>
      </c>
      <c r="O95" s="431">
        <v>1</v>
      </c>
      <c r="P95" s="430">
        <v>5</v>
      </c>
      <c r="Q95" s="430">
        <v>17</v>
      </c>
      <c r="R95" s="320">
        <f t="shared" si="12"/>
        <v>22</v>
      </c>
      <c r="S95" s="374"/>
      <c r="T95" s="321">
        <f t="shared" si="11"/>
        <v>4</v>
      </c>
      <c r="U95" s="322">
        <f t="shared" si="11"/>
        <v>40</v>
      </c>
      <c r="V95" s="322">
        <f t="shared" si="11"/>
        <v>69</v>
      </c>
      <c r="W95" s="319">
        <f t="shared" si="13"/>
        <v>109</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2</v>
      </c>
      <c r="H110" s="349">
        <f>SUM(H69:H109)</f>
        <v>22</v>
      </c>
      <c r="I110" s="349">
        <f>SUM(I69:I109)</f>
        <v>36</v>
      </c>
      <c r="J110" s="350">
        <f>SUM(J69:J109)</f>
        <v>58</v>
      </c>
      <c r="K110" s="348">
        <f t="shared" ref="K110:W110" si="16">SUM(K69:K109)</f>
        <v>1</v>
      </c>
      <c r="L110" s="349">
        <f t="shared" si="16"/>
        <v>13</v>
      </c>
      <c r="M110" s="349">
        <f t="shared" si="16"/>
        <v>16</v>
      </c>
      <c r="N110" s="351">
        <f t="shared" si="16"/>
        <v>29</v>
      </c>
      <c r="O110" s="348">
        <f t="shared" si="16"/>
        <v>1</v>
      </c>
      <c r="P110" s="349">
        <f t="shared" si="16"/>
        <v>5</v>
      </c>
      <c r="Q110" s="349">
        <f t="shared" si="16"/>
        <v>17</v>
      </c>
      <c r="R110" s="351">
        <f t="shared" si="16"/>
        <v>22</v>
      </c>
      <c r="S110" s="374">
        <f t="shared" si="16"/>
        <v>0</v>
      </c>
      <c r="T110" s="348">
        <f t="shared" si="16"/>
        <v>4</v>
      </c>
      <c r="U110" s="349">
        <f t="shared" si="16"/>
        <v>40</v>
      </c>
      <c r="V110" s="349">
        <f t="shared" si="16"/>
        <v>69</v>
      </c>
      <c r="W110" s="351">
        <f t="shared" si="16"/>
        <v>109</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2</v>
      </c>
      <c r="H111" s="352">
        <f>SUM(H67,H64,H61,H58,H54,H51,H47,H42,H37,H33,H29,H24,H19,H69:H109)</f>
        <v>22</v>
      </c>
      <c r="I111" s="352">
        <f t="shared" si="17"/>
        <v>36</v>
      </c>
      <c r="J111" s="352">
        <f t="shared" si="17"/>
        <v>58</v>
      </c>
      <c r="K111" s="352">
        <f t="shared" si="17"/>
        <v>1</v>
      </c>
      <c r="L111" s="352">
        <f t="shared" si="17"/>
        <v>13</v>
      </c>
      <c r="M111" s="352">
        <f t="shared" si="17"/>
        <v>16</v>
      </c>
      <c r="N111" s="352">
        <f t="shared" si="17"/>
        <v>29</v>
      </c>
      <c r="O111" s="352">
        <f t="shared" si="17"/>
        <v>1</v>
      </c>
      <c r="P111" s="352">
        <f t="shared" si="17"/>
        <v>5</v>
      </c>
      <c r="Q111" s="352">
        <f t="shared" si="17"/>
        <v>17</v>
      </c>
      <c r="R111" s="352">
        <f t="shared" si="17"/>
        <v>22</v>
      </c>
      <c r="S111" s="437"/>
      <c r="T111" s="352">
        <f>SUM(T67,T64,T61,T58,T54,T51,T47,T42,T37,T33,T29,T24,T19,T69:T109)</f>
        <v>4</v>
      </c>
      <c r="U111" s="352">
        <f>SUM(U67,U64,U61,U58,U54,U51,U47,U42,U37,U33,U29,U24,U19,U69:U109)</f>
        <v>40</v>
      </c>
      <c r="V111" s="352">
        <f>SUM(V67,V64,V61,V58,V54,V51,V47,V42,V37,V33,V29,V24,V19,V69:V109)</f>
        <v>69</v>
      </c>
      <c r="W111" s="353">
        <f>SUM(W67,W64,W61,W58,W54,W51,W47,W42,W37,W33,W29,W24,W19,W69:W109)</f>
        <v>109</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K80" zoomScale="66" zoomScaleNormal="66" zoomScaleSheetLayoutView="75" workbookViewId="0">
      <selection activeCell="H97" sqref="H9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v>22</v>
      </c>
      <c r="H96" s="457"/>
      <c r="I96" s="94">
        <f t="shared" si="73"/>
        <v>22</v>
      </c>
      <c r="J96" s="460">
        <v>30</v>
      </c>
      <c r="K96" s="461"/>
      <c r="L96" s="95">
        <f t="shared" si="74"/>
        <v>30</v>
      </c>
      <c r="M96" s="464">
        <v>12</v>
      </c>
      <c r="N96" s="461"/>
      <c r="O96" s="94">
        <f t="shared" si="75"/>
        <v>12</v>
      </c>
      <c r="P96" s="466">
        <v>16</v>
      </c>
      <c r="Q96" s="461"/>
      <c r="R96" s="95">
        <f t="shared" si="76"/>
        <v>16</v>
      </c>
      <c r="S96" s="464">
        <v>5</v>
      </c>
      <c r="T96" s="461"/>
      <c r="U96" s="94">
        <f t="shared" si="77"/>
        <v>5</v>
      </c>
      <c r="V96" s="466">
        <v>15</v>
      </c>
      <c r="W96" s="461"/>
      <c r="X96" s="96">
        <f t="shared" si="78"/>
        <v>15</v>
      </c>
      <c r="Y96" s="97"/>
      <c r="Z96" s="98">
        <f t="shared" si="79"/>
        <v>39</v>
      </c>
      <c r="AA96" s="98">
        <f t="shared" si="80"/>
        <v>61</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22</v>
      </c>
      <c r="H111" s="117">
        <f t="shared" ref="H111:X111" si="89">SUM(H70:H110)</f>
        <v>0</v>
      </c>
      <c r="I111" s="117">
        <f t="shared" si="89"/>
        <v>22</v>
      </c>
      <c r="J111" s="117">
        <f t="shared" si="89"/>
        <v>30</v>
      </c>
      <c r="K111" s="117">
        <f t="shared" si="89"/>
        <v>0</v>
      </c>
      <c r="L111" s="117">
        <f t="shared" si="89"/>
        <v>30</v>
      </c>
      <c r="M111" s="117">
        <f t="shared" si="89"/>
        <v>12</v>
      </c>
      <c r="N111" s="117">
        <f t="shared" si="89"/>
        <v>0</v>
      </c>
      <c r="O111" s="117">
        <f t="shared" si="89"/>
        <v>12</v>
      </c>
      <c r="P111" s="117">
        <f t="shared" si="89"/>
        <v>16</v>
      </c>
      <c r="Q111" s="117">
        <f t="shared" si="89"/>
        <v>0</v>
      </c>
      <c r="R111" s="117">
        <f t="shared" si="89"/>
        <v>16</v>
      </c>
      <c r="S111" s="117">
        <f t="shared" si="89"/>
        <v>5</v>
      </c>
      <c r="T111" s="117">
        <f t="shared" si="89"/>
        <v>0</v>
      </c>
      <c r="U111" s="117">
        <f>SUM(U70:U110)</f>
        <v>5</v>
      </c>
      <c r="V111" s="117"/>
      <c r="W111" s="117">
        <f t="shared" si="89"/>
        <v>0</v>
      </c>
      <c r="X111" s="118">
        <f t="shared" si="89"/>
        <v>15</v>
      </c>
      <c r="Y111" s="106"/>
      <c r="Z111" s="117">
        <f>SUM(Z70:Z110)</f>
        <v>39</v>
      </c>
      <c r="AA111" s="117">
        <f>SUM(AA70:AA110)</f>
        <v>61</v>
      </c>
      <c r="AB111" s="31"/>
      <c r="AC111" s="31"/>
    </row>
    <row r="112" spans="1:29" ht="30.95" customHeight="1" thickTop="1" thickBot="1" x14ac:dyDescent="0.3">
      <c r="A112" s="550" t="s">
        <v>202</v>
      </c>
      <c r="B112" s="551"/>
      <c r="C112" s="518"/>
      <c r="D112" s="552" t="s">
        <v>17</v>
      </c>
      <c r="E112" s="553"/>
      <c r="F112" s="554"/>
      <c r="G112" s="119">
        <f>SUM(G69,G111)</f>
        <v>22</v>
      </c>
      <c r="H112" s="120">
        <f t="shared" ref="H112:X112" si="90">SUM(H69,H111)</f>
        <v>0</v>
      </c>
      <c r="I112" s="120">
        <f t="shared" si="90"/>
        <v>22</v>
      </c>
      <c r="J112" s="120">
        <f t="shared" si="90"/>
        <v>30</v>
      </c>
      <c r="K112" s="120">
        <f t="shared" si="90"/>
        <v>0</v>
      </c>
      <c r="L112" s="120">
        <f t="shared" si="90"/>
        <v>30</v>
      </c>
      <c r="M112" s="120">
        <f t="shared" si="90"/>
        <v>12</v>
      </c>
      <c r="N112" s="120">
        <f t="shared" si="90"/>
        <v>0</v>
      </c>
      <c r="O112" s="120">
        <f t="shared" si="90"/>
        <v>12</v>
      </c>
      <c r="P112" s="120">
        <f t="shared" si="90"/>
        <v>16</v>
      </c>
      <c r="Q112" s="120">
        <f t="shared" si="90"/>
        <v>0</v>
      </c>
      <c r="R112" s="120">
        <f t="shared" si="90"/>
        <v>16</v>
      </c>
      <c r="S112" s="120">
        <f t="shared" si="90"/>
        <v>5</v>
      </c>
      <c r="T112" s="120">
        <f t="shared" si="90"/>
        <v>0</v>
      </c>
      <c r="U112" s="120">
        <f>SUM(U69,U111)</f>
        <v>5</v>
      </c>
      <c r="V112" s="120">
        <f t="shared" si="90"/>
        <v>0</v>
      </c>
      <c r="W112" s="120">
        <f t="shared" si="90"/>
        <v>0</v>
      </c>
      <c r="X112" s="121">
        <f t="shared" si="90"/>
        <v>15</v>
      </c>
      <c r="Y112" s="106"/>
      <c r="Z112" s="120">
        <f>SUM(Z69,Z111)</f>
        <v>39</v>
      </c>
      <c r="AA112" s="120">
        <f>SUM(AA69,AA111)</f>
        <v>61</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P89" zoomScale="66" zoomScaleNormal="66" zoomScaleSheetLayoutView="77" workbookViewId="0">
      <selection activeCell="AV97" sqref="AV97:BA9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22</v>
      </c>
      <c r="H97" s="19">
        <v>11</v>
      </c>
      <c r="I97" s="20">
        <v>6</v>
      </c>
      <c r="J97" s="21">
        <v>5</v>
      </c>
      <c r="K97" s="21"/>
      <c r="L97" s="21"/>
      <c r="M97" s="22"/>
      <c r="N97" s="30">
        <f t="shared" si="248"/>
        <v>11</v>
      </c>
      <c r="O97" s="18">
        <f t="shared" si="249"/>
        <v>36</v>
      </c>
      <c r="P97" s="23">
        <v>22</v>
      </c>
      <c r="Q97" s="252">
        <v>8</v>
      </c>
      <c r="R97" s="253">
        <v>3</v>
      </c>
      <c r="S97" s="253"/>
      <c r="T97" s="253"/>
      <c r="U97" s="254">
        <v>3</v>
      </c>
      <c r="V97" s="130">
        <f t="shared" si="250"/>
        <v>14</v>
      </c>
      <c r="W97" s="18">
        <f t="shared" si="251"/>
        <v>13</v>
      </c>
      <c r="X97" s="24">
        <v>9</v>
      </c>
      <c r="Y97" s="25">
        <v>2</v>
      </c>
      <c r="Z97" s="26">
        <v>2</v>
      </c>
      <c r="AA97" s="26"/>
      <c r="AB97" s="26"/>
      <c r="AC97" s="27"/>
      <c r="AD97" s="30">
        <f t="shared" si="252"/>
        <v>4</v>
      </c>
      <c r="AE97" s="18">
        <f t="shared" si="253"/>
        <v>16</v>
      </c>
      <c r="AF97" s="24">
        <v>14</v>
      </c>
      <c r="AG97" s="25">
        <v>1</v>
      </c>
      <c r="AH97" s="26"/>
      <c r="AI97" s="26"/>
      <c r="AJ97" s="26"/>
      <c r="AK97" s="27">
        <v>1</v>
      </c>
      <c r="AL97" s="130">
        <f t="shared" si="254"/>
        <v>2</v>
      </c>
      <c r="AM97" s="18">
        <f t="shared" si="255"/>
        <v>5</v>
      </c>
      <c r="AN97" s="24">
        <v>3</v>
      </c>
      <c r="AO97" s="252">
        <v>1</v>
      </c>
      <c r="AP97" s="253">
        <v>1</v>
      </c>
      <c r="AQ97" s="253"/>
      <c r="AR97" s="253"/>
      <c r="AS97" s="254"/>
      <c r="AT97" s="131">
        <f t="shared" si="256"/>
        <v>2</v>
      </c>
      <c r="AU97" s="18">
        <f t="shared" si="257"/>
        <v>17</v>
      </c>
      <c r="AV97" s="24">
        <v>11</v>
      </c>
      <c r="AW97" s="28">
        <v>4</v>
      </c>
      <c r="AX97" s="21"/>
      <c r="AY97" s="21"/>
      <c r="AZ97" s="21"/>
      <c r="BA97" s="22">
        <v>2</v>
      </c>
      <c r="BB97" s="30">
        <f t="shared" si="258"/>
        <v>6</v>
      </c>
      <c r="BC97" s="18">
        <f t="shared" si="230"/>
        <v>40</v>
      </c>
      <c r="BD97" s="29">
        <f t="shared" si="231"/>
        <v>23</v>
      </c>
      <c r="BE97" s="282">
        <f t="shared" si="232"/>
        <v>9</v>
      </c>
      <c r="BF97" s="282">
        <f t="shared" si="233"/>
        <v>8</v>
      </c>
      <c r="BG97" s="282">
        <f t="shared" si="234"/>
        <v>0</v>
      </c>
      <c r="BH97" s="282">
        <f t="shared" si="235"/>
        <v>0</v>
      </c>
      <c r="BI97" s="283">
        <f t="shared" si="236"/>
        <v>0</v>
      </c>
      <c r="BJ97" s="30">
        <f t="shared" si="237"/>
        <v>17</v>
      </c>
      <c r="BK97" s="18">
        <f t="shared" si="238"/>
        <v>69</v>
      </c>
      <c r="BL97" s="29">
        <f t="shared" si="239"/>
        <v>47</v>
      </c>
      <c r="BM97" s="282">
        <f t="shared" si="240"/>
        <v>13</v>
      </c>
      <c r="BN97" s="282">
        <f t="shared" si="241"/>
        <v>3</v>
      </c>
      <c r="BO97" s="282">
        <f t="shared" si="242"/>
        <v>0</v>
      </c>
      <c r="BP97" s="282">
        <f t="shared" si="243"/>
        <v>0</v>
      </c>
      <c r="BQ97" s="283">
        <f t="shared" si="244"/>
        <v>6</v>
      </c>
      <c r="BR97" s="30">
        <f t="shared" si="245"/>
        <v>22</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22</v>
      </c>
      <c r="H112" s="66">
        <f t="shared" si="327"/>
        <v>11</v>
      </c>
      <c r="I112" s="247">
        <f t="shared" si="327"/>
        <v>6</v>
      </c>
      <c r="J112" s="247">
        <f t="shared" si="327"/>
        <v>5</v>
      </c>
      <c r="K112" s="247">
        <f t="shared" si="327"/>
        <v>0</v>
      </c>
      <c r="L112" s="247">
        <f t="shared" si="327"/>
        <v>0</v>
      </c>
      <c r="M112" s="247">
        <f t="shared" si="327"/>
        <v>0</v>
      </c>
      <c r="N112" s="66">
        <f t="shared" si="327"/>
        <v>11</v>
      </c>
      <c r="O112" s="66">
        <f t="shared" si="327"/>
        <v>36</v>
      </c>
      <c r="P112" s="66">
        <f t="shared" si="327"/>
        <v>22</v>
      </c>
      <c r="Q112" s="247">
        <f t="shared" si="327"/>
        <v>8</v>
      </c>
      <c r="R112" s="247">
        <f t="shared" si="327"/>
        <v>3</v>
      </c>
      <c r="S112" s="247">
        <f t="shared" si="327"/>
        <v>0</v>
      </c>
      <c r="T112" s="247">
        <f t="shared" si="327"/>
        <v>0</v>
      </c>
      <c r="U112" s="247">
        <f t="shared" si="327"/>
        <v>3</v>
      </c>
      <c r="V112" s="66">
        <f>SUM(V71:V111)</f>
        <v>14</v>
      </c>
      <c r="W112" s="66">
        <f t="shared" si="327"/>
        <v>13</v>
      </c>
      <c r="X112" s="66">
        <f t="shared" si="327"/>
        <v>9</v>
      </c>
      <c r="Y112" s="247">
        <f t="shared" si="327"/>
        <v>2</v>
      </c>
      <c r="Z112" s="247">
        <f t="shared" si="327"/>
        <v>2</v>
      </c>
      <c r="AA112" s="247">
        <f t="shared" si="327"/>
        <v>0</v>
      </c>
      <c r="AB112" s="247">
        <f t="shared" si="327"/>
        <v>0</v>
      </c>
      <c r="AC112" s="247">
        <f t="shared" si="327"/>
        <v>0</v>
      </c>
      <c r="AD112" s="66">
        <f t="shared" si="327"/>
        <v>4</v>
      </c>
      <c r="AE112" s="66">
        <f t="shared" si="327"/>
        <v>16</v>
      </c>
      <c r="AF112" s="66">
        <f t="shared" si="327"/>
        <v>14</v>
      </c>
      <c r="AG112" s="247">
        <f t="shared" si="327"/>
        <v>1</v>
      </c>
      <c r="AH112" s="247">
        <f t="shared" si="327"/>
        <v>0</v>
      </c>
      <c r="AI112" s="247">
        <f t="shared" si="327"/>
        <v>0</v>
      </c>
      <c r="AJ112" s="247">
        <f>SUM(AJ71:AJ111)</f>
        <v>0</v>
      </c>
      <c r="AK112" s="247">
        <f t="shared" si="327"/>
        <v>1</v>
      </c>
      <c r="AL112" s="66">
        <f t="shared" si="327"/>
        <v>2</v>
      </c>
      <c r="AM112" s="66">
        <f t="shared" ref="AM112:BR112" si="328">SUM(AM71:AM111)</f>
        <v>5</v>
      </c>
      <c r="AN112" s="66">
        <f t="shared" si="328"/>
        <v>3</v>
      </c>
      <c r="AO112" s="247">
        <f t="shared" si="328"/>
        <v>1</v>
      </c>
      <c r="AP112" s="247">
        <f t="shared" si="328"/>
        <v>1</v>
      </c>
      <c r="AQ112" s="247">
        <f t="shared" si="328"/>
        <v>0</v>
      </c>
      <c r="AR112" s="247">
        <f t="shared" si="328"/>
        <v>0</v>
      </c>
      <c r="AS112" s="247">
        <f t="shared" si="328"/>
        <v>0</v>
      </c>
      <c r="AT112" s="66">
        <f t="shared" si="328"/>
        <v>2</v>
      </c>
      <c r="AU112" s="66">
        <f t="shared" si="328"/>
        <v>17</v>
      </c>
      <c r="AV112" s="66">
        <f t="shared" si="328"/>
        <v>11</v>
      </c>
      <c r="AW112" s="247">
        <f t="shared" si="328"/>
        <v>4</v>
      </c>
      <c r="AX112" s="247">
        <f t="shared" si="328"/>
        <v>0</v>
      </c>
      <c r="AY112" s="247">
        <f t="shared" si="328"/>
        <v>0</v>
      </c>
      <c r="AZ112" s="247">
        <f t="shared" si="328"/>
        <v>0</v>
      </c>
      <c r="BA112" s="247">
        <f t="shared" si="328"/>
        <v>2</v>
      </c>
      <c r="BB112" s="66">
        <f t="shared" si="328"/>
        <v>6</v>
      </c>
      <c r="BC112" s="66">
        <f t="shared" si="328"/>
        <v>40</v>
      </c>
      <c r="BD112" s="66">
        <f t="shared" si="328"/>
        <v>23</v>
      </c>
      <c r="BE112" s="247">
        <f t="shared" si="328"/>
        <v>9</v>
      </c>
      <c r="BF112" s="247">
        <f t="shared" si="328"/>
        <v>8</v>
      </c>
      <c r="BG112" s="247">
        <f t="shared" si="328"/>
        <v>0</v>
      </c>
      <c r="BH112" s="247">
        <f t="shared" si="328"/>
        <v>0</v>
      </c>
      <c r="BI112" s="247">
        <f t="shared" si="328"/>
        <v>0</v>
      </c>
      <c r="BJ112" s="66">
        <f t="shared" si="328"/>
        <v>17</v>
      </c>
      <c r="BK112" s="66">
        <f t="shared" si="328"/>
        <v>69</v>
      </c>
      <c r="BL112" s="66">
        <f t="shared" si="328"/>
        <v>47</v>
      </c>
      <c r="BM112" s="247">
        <f t="shared" si="328"/>
        <v>13</v>
      </c>
      <c r="BN112" s="247">
        <f t="shared" si="328"/>
        <v>3</v>
      </c>
      <c r="BO112" s="247">
        <f t="shared" si="328"/>
        <v>0</v>
      </c>
      <c r="BP112" s="247">
        <f t="shared" si="328"/>
        <v>0</v>
      </c>
      <c r="BQ112" s="247">
        <f t="shared" si="328"/>
        <v>6</v>
      </c>
      <c r="BR112" s="66">
        <f t="shared" si="328"/>
        <v>22</v>
      </c>
      <c r="BS112" s="31"/>
      <c r="BT112" s="31"/>
      <c r="BU112" s="31"/>
    </row>
    <row r="113" spans="1:73" ht="30" customHeight="1" thickTop="1" thickBot="1" x14ac:dyDescent="0.3">
      <c r="A113" s="550" t="s">
        <v>203</v>
      </c>
      <c r="B113" s="551"/>
      <c r="C113" s="355"/>
      <c r="D113" s="355"/>
      <c r="E113" s="31"/>
      <c r="F113" s="141" t="s">
        <v>33</v>
      </c>
      <c r="G113" s="142">
        <f t="shared" ref="G113:AL113" si="329">SUM(G70,G112)</f>
        <v>22</v>
      </c>
      <c r="H113" s="143">
        <f t="shared" si="329"/>
        <v>11</v>
      </c>
      <c r="I113" s="248">
        <f t="shared" si="329"/>
        <v>6</v>
      </c>
      <c r="J113" s="248">
        <f t="shared" si="329"/>
        <v>5</v>
      </c>
      <c r="K113" s="248">
        <f t="shared" si="329"/>
        <v>0</v>
      </c>
      <c r="L113" s="248">
        <f t="shared" si="329"/>
        <v>0</v>
      </c>
      <c r="M113" s="248">
        <f t="shared" si="329"/>
        <v>0</v>
      </c>
      <c r="N113" s="143">
        <f t="shared" si="329"/>
        <v>11</v>
      </c>
      <c r="O113" s="143">
        <f t="shared" si="329"/>
        <v>36</v>
      </c>
      <c r="P113" s="143">
        <f t="shared" si="329"/>
        <v>22</v>
      </c>
      <c r="Q113" s="248">
        <f t="shared" si="329"/>
        <v>8</v>
      </c>
      <c r="R113" s="248">
        <f t="shared" si="329"/>
        <v>3</v>
      </c>
      <c r="S113" s="248">
        <f t="shared" si="329"/>
        <v>0</v>
      </c>
      <c r="T113" s="248">
        <f t="shared" si="329"/>
        <v>0</v>
      </c>
      <c r="U113" s="248">
        <f t="shared" si="329"/>
        <v>3</v>
      </c>
      <c r="V113" s="143">
        <f>SUM(V70,V112)</f>
        <v>14</v>
      </c>
      <c r="W113" s="143">
        <f t="shared" si="329"/>
        <v>13</v>
      </c>
      <c r="X113" s="143">
        <f t="shared" si="329"/>
        <v>9</v>
      </c>
      <c r="Y113" s="248">
        <f t="shared" si="329"/>
        <v>2</v>
      </c>
      <c r="Z113" s="248">
        <f t="shared" si="329"/>
        <v>2</v>
      </c>
      <c r="AA113" s="248">
        <f t="shared" si="329"/>
        <v>0</v>
      </c>
      <c r="AB113" s="248">
        <f t="shared" si="329"/>
        <v>0</v>
      </c>
      <c r="AC113" s="248">
        <f t="shared" si="329"/>
        <v>0</v>
      </c>
      <c r="AD113" s="143">
        <f t="shared" si="329"/>
        <v>4</v>
      </c>
      <c r="AE113" s="143">
        <f t="shared" si="329"/>
        <v>16</v>
      </c>
      <c r="AF113" s="143">
        <f t="shared" si="329"/>
        <v>14</v>
      </c>
      <c r="AG113" s="248">
        <f t="shared" si="329"/>
        <v>1</v>
      </c>
      <c r="AH113" s="248">
        <f t="shared" si="329"/>
        <v>0</v>
      </c>
      <c r="AI113" s="248">
        <f t="shared" si="329"/>
        <v>0</v>
      </c>
      <c r="AJ113" s="248">
        <f>SUM(AJ70,AJ112)</f>
        <v>0</v>
      </c>
      <c r="AK113" s="248">
        <f t="shared" si="329"/>
        <v>1</v>
      </c>
      <c r="AL113" s="143">
        <f t="shared" si="329"/>
        <v>2</v>
      </c>
      <c r="AM113" s="143">
        <f t="shared" ref="AM113:BR113" si="330">SUM(AM70,AM112)</f>
        <v>5</v>
      </c>
      <c r="AN113" s="143">
        <f t="shared" si="330"/>
        <v>3</v>
      </c>
      <c r="AO113" s="248">
        <f t="shared" si="330"/>
        <v>1</v>
      </c>
      <c r="AP113" s="248">
        <f t="shared" si="330"/>
        <v>1</v>
      </c>
      <c r="AQ113" s="248">
        <f t="shared" si="330"/>
        <v>0</v>
      </c>
      <c r="AR113" s="248">
        <f t="shared" si="330"/>
        <v>0</v>
      </c>
      <c r="AS113" s="248">
        <f t="shared" si="330"/>
        <v>0</v>
      </c>
      <c r="AT113" s="143">
        <f t="shared" si="330"/>
        <v>2</v>
      </c>
      <c r="AU113" s="143">
        <f t="shared" si="330"/>
        <v>17</v>
      </c>
      <c r="AV113" s="143">
        <f t="shared" si="330"/>
        <v>11</v>
      </c>
      <c r="AW113" s="143">
        <f t="shared" si="330"/>
        <v>4</v>
      </c>
      <c r="AX113" s="143">
        <f t="shared" si="330"/>
        <v>0</v>
      </c>
      <c r="AY113" s="143">
        <f t="shared" si="330"/>
        <v>0</v>
      </c>
      <c r="AZ113" s="143">
        <f t="shared" si="330"/>
        <v>0</v>
      </c>
      <c r="BA113" s="143">
        <f t="shared" si="330"/>
        <v>2</v>
      </c>
      <c r="BB113" s="143">
        <f t="shared" si="330"/>
        <v>6</v>
      </c>
      <c r="BC113" s="143">
        <f t="shared" si="330"/>
        <v>40</v>
      </c>
      <c r="BD113" s="143">
        <f t="shared" si="330"/>
        <v>23</v>
      </c>
      <c r="BE113" s="248">
        <f t="shared" si="330"/>
        <v>9</v>
      </c>
      <c r="BF113" s="248">
        <f t="shared" si="330"/>
        <v>8</v>
      </c>
      <c r="BG113" s="248">
        <f t="shared" si="330"/>
        <v>0</v>
      </c>
      <c r="BH113" s="248">
        <f t="shared" si="330"/>
        <v>0</v>
      </c>
      <c r="BI113" s="248">
        <f t="shared" si="330"/>
        <v>0</v>
      </c>
      <c r="BJ113" s="143">
        <f t="shared" si="330"/>
        <v>17</v>
      </c>
      <c r="BK113" s="143">
        <f t="shared" si="330"/>
        <v>69</v>
      </c>
      <c r="BL113" s="143">
        <f t="shared" si="330"/>
        <v>47</v>
      </c>
      <c r="BM113" s="248">
        <f t="shared" si="330"/>
        <v>13</v>
      </c>
      <c r="BN113" s="248">
        <f t="shared" si="330"/>
        <v>3</v>
      </c>
      <c r="BO113" s="248">
        <f t="shared" si="330"/>
        <v>0</v>
      </c>
      <c r="BP113" s="248">
        <f t="shared" si="330"/>
        <v>0</v>
      </c>
      <c r="BQ113" s="248">
        <f t="shared" si="330"/>
        <v>6</v>
      </c>
      <c r="BR113" s="143">
        <f t="shared" si="330"/>
        <v>22</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0.5</v>
      </c>
      <c r="M114" s="145"/>
      <c r="N114" s="146"/>
      <c r="O114" s="144" t="s">
        <v>22</v>
      </c>
      <c r="P114" s="588" t="s">
        <v>25</v>
      </c>
      <c r="Q114" s="590">
        <v>100</v>
      </c>
      <c r="R114" s="590"/>
      <c r="S114" s="592" t="s">
        <v>26</v>
      </c>
      <c r="T114" s="614">
        <f>+P113/O113</f>
        <v>0.61111111111111116</v>
      </c>
      <c r="U114" s="145"/>
      <c r="V114" s="146"/>
      <c r="W114" s="144" t="s">
        <v>22</v>
      </c>
      <c r="X114" s="588" t="s">
        <v>25</v>
      </c>
      <c r="Y114" s="590">
        <v>100</v>
      </c>
      <c r="Z114" s="590"/>
      <c r="AA114" s="592" t="s">
        <v>26</v>
      </c>
      <c r="AB114" s="614">
        <f>+X113/W113</f>
        <v>0.69230769230769229</v>
      </c>
      <c r="AC114" s="147"/>
      <c r="AD114" s="148"/>
      <c r="AE114" s="144" t="s">
        <v>22</v>
      </c>
      <c r="AF114" s="588" t="s">
        <v>25</v>
      </c>
      <c r="AG114" s="590">
        <v>100</v>
      </c>
      <c r="AH114" s="590"/>
      <c r="AI114" s="592" t="s">
        <v>26</v>
      </c>
      <c r="AJ114" s="614">
        <f>+AF113/AE113</f>
        <v>0.875</v>
      </c>
      <c r="AK114" s="147"/>
      <c r="AL114" s="148"/>
      <c r="AM114" s="144" t="s">
        <v>22</v>
      </c>
      <c r="AN114" s="588" t="s">
        <v>25</v>
      </c>
      <c r="AO114" s="590">
        <v>100</v>
      </c>
      <c r="AP114" s="590"/>
      <c r="AQ114" s="592" t="s">
        <v>26</v>
      </c>
      <c r="AR114" s="614">
        <f>+AN113/AM113</f>
        <v>0.6</v>
      </c>
      <c r="AS114" s="147"/>
      <c r="AT114" s="149"/>
      <c r="AU114" s="144" t="s">
        <v>22</v>
      </c>
      <c r="AV114" s="588" t="s">
        <v>25</v>
      </c>
      <c r="AW114" s="590">
        <v>100</v>
      </c>
      <c r="AX114" s="590"/>
      <c r="AY114" s="592" t="s">
        <v>26</v>
      </c>
      <c r="AZ114" s="614">
        <f>+AV113/AU113</f>
        <v>0.6470588235294118</v>
      </c>
      <c r="BA114" s="147"/>
      <c r="BB114" s="149"/>
      <c r="BC114" s="144" t="s">
        <v>22</v>
      </c>
      <c r="BD114" s="588" t="s">
        <v>25</v>
      </c>
      <c r="BE114" s="590">
        <v>100</v>
      </c>
      <c r="BF114" s="590"/>
      <c r="BG114" s="592" t="s">
        <v>26</v>
      </c>
      <c r="BH114" s="614">
        <f>+BD113/BC113</f>
        <v>0.57499999999999996</v>
      </c>
      <c r="BI114" s="147"/>
      <c r="BJ114" s="149"/>
      <c r="BK114" s="144" t="s">
        <v>22</v>
      </c>
      <c r="BL114" s="588" t="s">
        <v>25</v>
      </c>
      <c r="BM114" s="590">
        <v>100</v>
      </c>
      <c r="BN114" s="590"/>
      <c r="BO114" s="592" t="s">
        <v>26</v>
      </c>
      <c r="BP114" s="614">
        <f>+BL113/BK113</f>
        <v>0.6811594202898551</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0.5</v>
      </c>
      <c r="M116" s="156"/>
      <c r="N116" s="157"/>
      <c r="O116" s="155" t="s">
        <v>27</v>
      </c>
      <c r="P116" s="586" t="s">
        <v>25</v>
      </c>
      <c r="Q116" s="590">
        <v>100</v>
      </c>
      <c r="R116" s="590"/>
      <c r="S116" s="592" t="s">
        <v>26</v>
      </c>
      <c r="T116" s="594">
        <f>+V113/O113</f>
        <v>0.3888888888888889</v>
      </c>
      <c r="U116" s="156"/>
      <c r="V116" s="157"/>
      <c r="W116" s="155" t="s">
        <v>27</v>
      </c>
      <c r="X116" s="586" t="s">
        <v>25</v>
      </c>
      <c r="Y116" s="590">
        <v>100</v>
      </c>
      <c r="Z116" s="590"/>
      <c r="AA116" s="592" t="s">
        <v>26</v>
      </c>
      <c r="AB116" s="614">
        <f>+AD113/W113</f>
        <v>0.30769230769230771</v>
      </c>
      <c r="AC116" s="156"/>
      <c r="AD116" s="157"/>
      <c r="AE116" s="155" t="s">
        <v>27</v>
      </c>
      <c r="AF116" s="586" t="s">
        <v>25</v>
      </c>
      <c r="AG116" s="590">
        <v>100</v>
      </c>
      <c r="AH116" s="590"/>
      <c r="AI116" s="592" t="s">
        <v>26</v>
      </c>
      <c r="AJ116" s="614">
        <f>+AL113/AE113</f>
        <v>0.125</v>
      </c>
      <c r="AK116" s="156"/>
      <c r="AL116" s="157"/>
      <c r="AM116" s="155" t="s">
        <v>27</v>
      </c>
      <c r="AN116" s="586" t="s">
        <v>25</v>
      </c>
      <c r="AO116" s="590">
        <v>100</v>
      </c>
      <c r="AP116" s="590"/>
      <c r="AQ116" s="592" t="s">
        <v>26</v>
      </c>
      <c r="AR116" s="614">
        <f>+AT113/AM113</f>
        <v>0.4</v>
      </c>
      <c r="AS116" s="156"/>
      <c r="AT116" s="157"/>
      <c r="AU116" s="155" t="s">
        <v>27</v>
      </c>
      <c r="AV116" s="586" t="s">
        <v>25</v>
      </c>
      <c r="AW116" s="590">
        <v>100</v>
      </c>
      <c r="AX116" s="590"/>
      <c r="AY116" s="592" t="s">
        <v>26</v>
      </c>
      <c r="AZ116" s="614">
        <f>+BB113/AU113</f>
        <v>0.35294117647058826</v>
      </c>
      <c r="BA116" s="156"/>
      <c r="BB116" s="157"/>
      <c r="BC116" s="155" t="s">
        <v>27</v>
      </c>
      <c r="BD116" s="586" t="s">
        <v>25</v>
      </c>
      <c r="BE116" s="590">
        <v>100</v>
      </c>
      <c r="BF116" s="590"/>
      <c r="BG116" s="592" t="s">
        <v>26</v>
      </c>
      <c r="BH116" s="614">
        <f>+BJ113/BC113</f>
        <v>0.42499999999999999</v>
      </c>
      <c r="BI116" s="156"/>
      <c r="BJ116" s="157"/>
      <c r="BK116" s="155" t="s">
        <v>27</v>
      </c>
      <c r="BL116" s="586" t="s">
        <v>25</v>
      </c>
      <c r="BM116" s="590">
        <v>100</v>
      </c>
      <c r="BN116" s="590"/>
      <c r="BO116" s="592" t="s">
        <v>26</v>
      </c>
      <c r="BP116" s="614">
        <f>+BR113/BK113</f>
        <v>0.3188405797101449</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2022-08-12T18:40:26Z</dcterms:modified>
</cp:coreProperties>
</file>